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94" documentId="8_{ADAFA052-03DB-4756-900B-E1A42F041A34}" xr6:coauthVersionLast="47" xr6:coauthVersionMax="47" xr10:uidLastSave="{AC125CE2-809F-47BD-A4DC-02A490F70E84}"/>
  <bookViews>
    <workbookView xWindow="-28920" yWindow="1170" windowWidth="29040" windowHeight="15720" xr2:uid="{00000000-000D-0000-FFFF-FFFF00000000}"/>
  </bookViews>
  <sheets>
    <sheet name="Anexo 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F9" i="1" l="1"/>
  <c r="F12" i="1" s="1"/>
</calcChain>
</file>

<file path=xl/sharedStrings.xml><?xml version="1.0" encoding="utf-8"?>
<sst xmlns="http://schemas.openxmlformats.org/spreadsheetml/2006/main" count="11" uniqueCount="11">
  <si>
    <r>
      <t xml:space="preserve">Instrucciones de cumplimentación del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</t>
    </r>
    <r>
      <rPr>
        <b/>
        <u/>
        <sz val="12"/>
        <rFont val="Calibri"/>
        <family val="2"/>
      </rPr>
      <t>, así como sus datos identificativos.</t>
    </r>
  </si>
  <si>
    <t>DESCRIPCIÓN</t>
  </si>
  <si>
    <r>
      <t xml:space="preserve">Total Oferta                                                                                       </t>
    </r>
    <r>
      <rPr>
        <sz val="12"/>
        <color rgb="FFFFFFFF"/>
        <rFont val="Calibri"/>
        <family val="2"/>
      </rPr>
      <t>(en euros, impuesto/s indirecto/s no incluidos)</t>
    </r>
  </si>
  <si>
    <r>
      <t xml:space="preserve">TOTAL OFERTA DURACIÓN  CONTRATO EN € </t>
    </r>
    <r>
      <rPr>
        <sz val="12"/>
        <color theme="0"/>
        <rFont val="Calibri"/>
        <family val="2"/>
      </rPr>
      <t>(impuesto/s indirecto/s no incluido/s)</t>
    </r>
  </si>
  <si>
    <t>Importe a incluir en la casilla de Oferta Economia en la aplicación de FREMAP al presentar oferta.</t>
  </si>
  <si>
    <t>Unidades para la duración del contrato (36 meses)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</si>
  <si>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servicio de impartición de formación y mantenimiento integral del desfibrilador DESA en la Sede Social de FREMAP, Mutua Colaboradora con la Seguridad Social nº61 sito en la Carretera de Pozuelo 61, Majadahonda (Madrid).LICT/99/142/2024/0257, comprometiéndose a su ejecución con estricta sujeción a los Pliegos de Cláusulas Administrativas y de Prescripciones Técnicas que han de regir la adjudicación y ejecución del mismo, en las siguientes condiciones:</t>
  </si>
  <si>
    <r>
      <t xml:space="preserve">Precio Unitario Máximo Cuota Anual </t>
    </r>
    <r>
      <rPr>
        <sz val="12"/>
        <color rgb="FFFFFFFF"/>
        <rFont val="Calibri"/>
        <family val="2"/>
      </rPr>
      <t>(en euros, impuesto/s indirecto/s no incluidos)</t>
    </r>
  </si>
  <si>
    <r>
      <t xml:space="preserve">Precio Ofertado Cuota anual </t>
    </r>
    <r>
      <rPr>
        <sz val="12"/>
        <color rgb="FFFFFFFF"/>
        <rFont val="Calibri"/>
        <family val="2"/>
      </rPr>
      <t>(en euros, impuesto/s indirecto/s no incluidos)</t>
    </r>
  </si>
  <si>
    <r>
      <t xml:space="preserve">ANEXO I. OFERTA ECONÓMICA
</t>
    </r>
    <r>
      <rPr>
        <b/>
        <sz val="12"/>
        <color indexed="9"/>
        <rFont val="GE Inspira"/>
      </rPr>
      <t>(</t>
    </r>
    <r>
      <rPr>
        <b/>
        <u/>
        <sz val="12"/>
        <color indexed="9"/>
        <rFont val="GE Inspira"/>
      </rPr>
      <t>Impuesto/s indirecto/s no incluido/s</t>
    </r>
    <r>
      <rPr>
        <b/>
        <sz val="12"/>
        <color indexed="9"/>
        <rFont val="GE Inspira"/>
      </rPr>
      <t>)</t>
    </r>
  </si>
  <si>
    <t>Cuota anual que incluye el mantenimiento  integral del desfibrilador, el suministro e instalación del kit de conexión al 112 y curso de formación presencial de impartición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</si>
</sst>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_€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9"/>
      <name val="GE Inspira"/>
      <family val="2"/>
    </font>
    <font>
      <b/>
      <sz val="12"/>
      <color indexed="9"/>
      <name val="GE Inspira"/>
    </font>
    <font>
      <b/>
      <u/>
      <sz val="12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i/>
      <u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9" tint="0.59999389629810485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31">
    <xf numFmtId="0" fontId="0" fillId="0" borderId="0" xfId="0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164" fontId="11" fillId="3" borderId="3" xfId="2" applyNumberFormat="1" applyFont="1" applyFill="1" applyBorder="1" applyAlignment="1">
      <alignment horizontal="center" vertical="center" wrapText="1"/>
    </xf>
    <xf numFmtId="4" fontId="11" fillId="3" borderId="4" xfId="2" applyNumberFormat="1" applyFont="1" applyFill="1" applyBorder="1" applyAlignment="1">
      <alignment horizontal="center" vertical="center" wrapText="1"/>
    </xf>
    <xf numFmtId="44" fontId="14" fillId="0" borderId="9" xfId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3" fontId="15" fillId="0" borderId="0" xfId="2" applyNumberFormat="1" applyFont="1" applyAlignment="1">
      <alignment horizontal="center" vertical="center"/>
    </xf>
    <xf numFmtId="44" fontId="14" fillId="0" borderId="0" xfId="1" applyFont="1" applyFill="1" applyBorder="1" applyAlignment="1" applyProtection="1">
      <alignment horizontal="center" vertical="center"/>
    </xf>
    <xf numFmtId="44" fontId="14" fillId="0" borderId="0" xfId="1" applyFont="1" applyFill="1" applyBorder="1" applyAlignment="1" applyProtection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44" fontId="14" fillId="0" borderId="10" xfId="1" applyFont="1" applyFill="1" applyBorder="1" applyAlignment="1" applyProtection="1">
      <alignment horizontal="center" vertical="center" wrapText="1"/>
    </xf>
    <xf numFmtId="0" fontId="13" fillId="0" borderId="0" xfId="1" applyNumberFormat="1" applyFont="1" applyFill="1" applyBorder="1" applyProtection="1"/>
    <xf numFmtId="0" fontId="18" fillId="0" borderId="11" xfId="0" applyFont="1" applyBorder="1" applyAlignment="1">
      <alignment horizontal="left" vertical="center" wrapText="1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164" fontId="11" fillId="3" borderId="13" xfId="2" applyNumberFormat="1" applyFont="1" applyFill="1" applyBorder="1" applyAlignment="1">
      <alignment horizontal="center" vertical="center" wrapText="1"/>
    </xf>
    <xf numFmtId="0" fontId="11" fillId="3" borderId="13" xfId="2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8" fontId="14" fillId="4" borderId="8" xfId="1" applyNumberFormat="1" applyFont="1" applyFill="1" applyBorder="1" applyAlignment="1" applyProtection="1">
      <alignment horizontal="center" vertical="center"/>
      <protection locked="0"/>
    </xf>
    <xf numFmtId="44" fontId="0" fillId="0" borderId="0" xfId="1" applyFont="1"/>
    <xf numFmtId="0" fontId="9" fillId="0" borderId="12" xfId="0" applyFont="1" applyBorder="1" applyAlignment="1">
      <alignment horizontal="center" vertical="center" wrapText="1"/>
    </xf>
    <xf numFmtId="8" fontId="9" fillId="0" borderId="1" xfId="0" applyNumberFormat="1" applyFont="1" applyBorder="1" applyAlignment="1">
      <alignment horizontal="center" vertical="center"/>
    </xf>
    <xf numFmtId="4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4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4"/>
  <sheetViews>
    <sheetView showGridLines="0" tabSelected="1" zoomScale="115" zoomScaleNormal="115" workbookViewId="0">
      <selection activeCell="D3" sqref="D3"/>
    </sheetView>
  </sheetViews>
  <sheetFormatPr baseColWidth="10" defaultColWidth="11.453125" defaultRowHeight="14.5"/>
  <cols>
    <col min="1" max="1" width="3" bestFit="1" customWidth="1"/>
    <col min="2" max="2" width="61.26953125" bestFit="1" customWidth="1"/>
    <col min="3" max="3" width="21.7265625" customWidth="1"/>
    <col min="4" max="4" width="22" customWidth="1"/>
    <col min="5" max="5" width="25.54296875" customWidth="1"/>
    <col min="6" max="6" width="56.81640625" customWidth="1"/>
  </cols>
  <sheetData>
    <row r="2" spans="2:6" ht="18">
      <c r="B2" s="26" t="s">
        <v>9</v>
      </c>
      <c r="C2" s="26"/>
      <c r="D2" s="26"/>
      <c r="E2" s="26"/>
      <c r="F2" s="26"/>
    </row>
    <row r="3" spans="2:6" ht="18">
      <c r="B3" s="1"/>
      <c r="C3" s="1"/>
      <c r="D3" s="1"/>
      <c r="E3" s="1"/>
      <c r="F3" s="1"/>
    </row>
    <row r="4" spans="2:6" ht="32.25" customHeight="1">
      <c r="B4" s="27" t="s">
        <v>0</v>
      </c>
      <c r="C4" s="27"/>
      <c r="D4" s="27"/>
      <c r="E4" s="27"/>
      <c r="F4" s="27"/>
    </row>
    <row r="5" spans="2:6" ht="18.5" thickBot="1">
      <c r="B5" s="1"/>
      <c r="C5" s="1"/>
      <c r="D5" s="1"/>
      <c r="E5" s="1"/>
      <c r="F5" s="1"/>
    </row>
    <row r="6" spans="2:6" ht="93.75" customHeight="1" thickBot="1">
      <c r="B6" s="28" t="s">
        <v>6</v>
      </c>
      <c r="C6" s="29"/>
      <c r="D6" s="29"/>
      <c r="E6" s="29"/>
      <c r="F6" s="30"/>
    </row>
    <row r="7" spans="2:6" ht="15" thickBot="1">
      <c r="B7" s="15"/>
      <c r="C7" s="16"/>
      <c r="D7" s="16"/>
      <c r="E7" s="16"/>
      <c r="F7" s="17"/>
    </row>
    <row r="8" spans="2:6" ht="78" thickBot="1">
      <c r="B8" s="3" t="s">
        <v>1</v>
      </c>
      <c r="C8" s="19" t="s">
        <v>5</v>
      </c>
      <c r="D8" s="18" t="s">
        <v>7</v>
      </c>
      <c r="E8" s="4" t="s">
        <v>8</v>
      </c>
      <c r="F8" s="5" t="s">
        <v>2</v>
      </c>
    </row>
    <row r="9" spans="2:6" ht="48" customHeight="1">
      <c r="B9" s="23" t="s">
        <v>10</v>
      </c>
      <c r="C9" s="20">
        <v>3</v>
      </c>
      <c r="D9" s="24">
        <f>419+450</f>
        <v>869</v>
      </c>
      <c r="E9" s="21"/>
      <c r="F9" s="6" t="str">
        <f>IF(AND(E9*100=INT(E9*100),E9&gt;0,E9&lt;=D9),C9*E9,"Oferta Incompleta.Algún precio negativo o igual a cero.")</f>
        <v>Oferta Incompleta.Algún precio negativo o igual a cero.</v>
      </c>
    </row>
    <row r="10" spans="2:6">
      <c r="B10" s="2"/>
      <c r="C10" s="2"/>
      <c r="D10" s="2"/>
      <c r="E10" s="2"/>
      <c r="F10" s="2"/>
    </row>
    <row r="11" spans="2:6" ht="16" thickBot="1">
      <c r="B11" s="7"/>
      <c r="C11" s="8"/>
      <c r="E11" s="9"/>
      <c r="F11" s="10"/>
    </row>
    <row r="12" spans="2:6" ht="62.5" thickBot="1">
      <c r="D12" s="22"/>
      <c r="E12" s="11" t="s">
        <v>3</v>
      </c>
      <c r="F12" s="12" t="str">
        <f>+IF(COUNTIF(F9:F9,"Oferta Incompleta.Algún precio negativo o igual a cero."),"Oferta Incompleta. Algún Precio Ofertado con más de dos decimales, superior a  Precio Máximo por Unidad o menor/igual que cero.",SUM(F9:F9))</f>
        <v>Oferta Incompleta. Algún Precio Ofertado con más de dos decimales, superior a  Precio Máximo por Unidad o menor/igual que cero.</v>
      </c>
    </row>
    <row r="13" spans="2:6" ht="29.5" thickBot="1">
      <c r="E13" s="13"/>
      <c r="F13" s="14" t="s">
        <v>4</v>
      </c>
    </row>
    <row r="16" spans="2:6">
      <c r="B16" s="22"/>
    </row>
    <row r="17" spans="2:3">
      <c r="B17" s="22"/>
    </row>
    <row r="18" spans="2:3">
      <c r="B18" s="22"/>
    </row>
    <row r="19" spans="2:3">
      <c r="B19" s="22"/>
    </row>
    <row r="20" spans="2:3">
      <c r="B20" s="22"/>
    </row>
    <row r="22" spans="2:3">
      <c r="C22" s="25"/>
    </row>
    <row r="23" spans="2:3">
      <c r="C23" s="25"/>
    </row>
    <row r="24" spans="2:3">
      <c r="C24" s="25"/>
    </row>
  </sheetData>
  <sheetProtection algorithmName="SHA-512" hashValue="B50i7Jn99FZN2uEO70hEHwyYs3M1Nzpe0JfIphkcZJWbZ0EAouSGOFF74Ich3acJcgby6ezKZGZc6UF3LzzrfA==" saltValue="wyK4gw0XTDeu8MpIzkHG8g==" spinCount="100000" sheet="1" objects="1" scenarios="1"/>
  <mergeCells count="3">
    <mergeCell ref="B2:F2"/>
    <mergeCell ref="B4:F4"/>
    <mergeCell ref="B6:F6"/>
  </mergeCells>
  <conditionalFormatting sqref="F9">
    <cfRule type="cellIs" dxfId="3" priority="3" operator="equal">
      <formula>#REF!</formula>
    </cfRule>
    <cfRule type="cellIs" dxfId="2" priority="4" operator="equal">
      <formula>#REF!</formula>
    </cfRule>
  </conditionalFormatting>
  <conditionalFormatting sqref="F11:F12">
    <cfRule type="cellIs" dxfId="1" priority="1" operator="equal">
      <formula>#REF!</formula>
    </cfRule>
    <cfRule type="cellIs" dxfId="0" priority="2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Unitario Máximo. Por favor, vuelva a introducir el importe ofertado, gracias. " sqref="E11 E9" xr:uid="{00000000-0002-0000-0000-000000000000}">
      <formula1>AND(E9*100=INT(E9*100),E9&gt;0,E9&lt;=D9)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157529-f3a9-49ad-83f8-1eb1bb9aaf7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5" ma:contentTypeDescription="Crear nuevo documento." ma:contentTypeScope="" ma:versionID="14f04ec13e75554df08947cbae58089d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360100f87c352b93b9711c12b551b3f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0C581C-0097-43F5-B3C3-84ECAC008D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2FF6D3-861F-4949-AFF2-0582EFCCE225}">
  <ds:schemaRefs>
    <ds:schemaRef ds:uri="1ca0b1cd-fc45-4f87-9385-9c49dbaf3b08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5c157529-f3a9-49ad-83f8-1eb1bb9aaf7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1DEDCA0-B990-4103-AD38-A27BC651EE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2025-03-06T10:56:10Z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2025-02-06T09:50:04Z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48139db0-7fae-4aac-8e3f-b8e9f6c0990c</vt:lpwstr>
  </property>
  <property fmtid="{D5CDD505-2E9C-101B-9397-08002B2CF9AE}" pid="9" name="MSIP_Label_2c0a8209-6590-4cef-adb7-80fa47675d6e_ContentBits">
    <vt:lpwstr>2</vt:lpwstr>
  </property>
</Properties>
</file>